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vodigital.sharepoint.com/sites/pjarmvv-gkm-fwn/Freigegebene Dokumente/02_Kommerzielles/03_Ausschreibungsunterlagen/16_E-Kessel/03_Ausschreibungsunterlagen/Veröffentlichung_260623/Annex I/"/>
    </mc:Choice>
  </mc:AlternateContent>
  <xr:revisionPtr revIDLastSave="5744" documentId="13_ncr:1_{527D6C0A-6C3C-4DD9-A638-DEC66BFD95FA}" xr6:coauthVersionLast="47" xr6:coauthVersionMax="47" xr10:uidLastSave="{CB9E000E-5038-406B-BA94-238AF1B0D30A}"/>
  <bookViews>
    <workbookView xWindow="51480" yWindow="-120" windowWidth="29040" windowHeight="15720" xr2:uid="{00000000-000D-0000-FFFF-FFFF00000000}"/>
  </bookViews>
  <sheets>
    <sheet name="Lastfalltabell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5" l="1"/>
  <c r="B33" i="5"/>
  <c r="L16" i="5"/>
  <c r="E17" i="5"/>
  <c r="E18" i="5"/>
  <c r="E19" i="5"/>
  <c r="E20" i="5"/>
  <c r="E16" i="5"/>
  <c r="F16" i="5" l="1"/>
  <c r="J16" i="5" s="1"/>
  <c r="F19" i="5"/>
  <c r="L19" i="5" s="1"/>
  <c r="J19" i="5" s="1"/>
  <c r="B19" i="5"/>
  <c r="F18" i="5"/>
  <c r="L18" i="5" s="1"/>
  <c r="J18" i="5" s="1"/>
  <c r="B18" i="5"/>
  <c r="F17" i="5"/>
  <c r="L17" i="5" s="1"/>
  <c r="J17" i="5" s="1"/>
</calcChain>
</file>

<file path=xl/sharedStrings.xml><?xml version="1.0" encoding="utf-8"?>
<sst xmlns="http://schemas.openxmlformats.org/spreadsheetml/2006/main" count="83" uniqueCount="56">
  <si>
    <t>Farblegende</t>
  </si>
  <si>
    <t>Allgemeine Hinweise zur Verwendung des Preis- und Datenblatts</t>
  </si>
  <si>
    <t>Vorgegebene Eckparameter</t>
  </si>
  <si>
    <t>Vorgaben / Mindestanforderungen</t>
  </si>
  <si>
    <t>Vom AN auszufüllende Angaben</t>
  </si>
  <si>
    <t>Vom AN auszufüllende und zugesicherte Eigenschaften</t>
  </si>
  <si>
    <t>Angaben von:</t>
  </si>
  <si>
    <t>Firma</t>
  </si>
  <si>
    <t>Angebotsdatum</t>
  </si>
  <si>
    <t>%</t>
  </si>
  <si>
    <t xml:space="preserve">Lastfalltabelle </t>
  </si>
  <si>
    <t>°C</t>
  </si>
  <si>
    <t>Einheit</t>
  </si>
  <si>
    <t>Input</t>
  </si>
  <si>
    <t>Output</t>
  </si>
  <si>
    <t>Stoffstrom</t>
  </si>
  <si>
    <t>Lastfall</t>
  </si>
  <si>
    <t>Parameter</t>
  </si>
  <si>
    <t>Anlagen-auslastung</t>
  </si>
  <si>
    <t>Massenstrom</t>
  </si>
  <si>
    <t xml:space="preserve">Druck </t>
  </si>
  <si>
    <t>Temperatur</t>
  </si>
  <si>
    <r>
      <t>MW</t>
    </r>
    <r>
      <rPr>
        <vertAlign val="subscript"/>
        <sz val="11"/>
        <color theme="1"/>
        <rFont val="Calibri"/>
        <family val="2"/>
        <scheme val="minor"/>
      </rPr>
      <t>th</t>
    </r>
  </si>
  <si>
    <t>t/h</t>
  </si>
  <si>
    <t>Lastfälle Elektrodenkessel</t>
  </si>
  <si>
    <t>Lastfälle Dampferzeuger</t>
  </si>
  <si>
    <t>Elektrische Leistung Elektrodenkessel</t>
  </si>
  <si>
    <t>Thermische Dampfleistung</t>
  </si>
  <si>
    <r>
      <t>kW</t>
    </r>
    <r>
      <rPr>
        <vertAlign val="subscript"/>
        <sz val="11"/>
        <color theme="1"/>
        <rFont val="Calibri"/>
        <family val="2"/>
        <scheme val="minor"/>
      </rPr>
      <t>th</t>
    </r>
  </si>
  <si>
    <t>Fernwärme</t>
  </si>
  <si>
    <t>Thermische Fernwärme-leistung</t>
  </si>
  <si>
    <r>
      <t>MW</t>
    </r>
    <r>
      <rPr>
        <vertAlign val="subscript"/>
        <sz val="11"/>
        <color theme="1"/>
        <rFont val="Calibri"/>
        <family val="2"/>
        <scheme val="minor"/>
      </rPr>
      <t>el</t>
    </r>
  </si>
  <si>
    <t>Elektrische Leistung 
Gesamt</t>
  </si>
  <si>
    <t>Fernwärme-Rücklauf</t>
  </si>
  <si>
    <t>Polsterdampf</t>
  </si>
  <si>
    <t>mbar(ü)</t>
  </si>
  <si>
    <t>kg/h</t>
  </si>
  <si>
    <t>bar(ü)</t>
  </si>
  <si>
    <t>Elektrischer Eigenbedarf (exkl. Elektrodenkessel)</t>
  </si>
  <si>
    <t>Elektrischer Leistung Gesamt</t>
  </si>
  <si>
    <t>K</t>
  </si>
  <si>
    <t>Projekt: GKM-FWN</t>
  </si>
  <si>
    <t>Allgemein</t>
  </si>
  <si>
    <t>Temperatur-spreizung</t>
  </si>
  <si>
    <t>Lastfall 1: Max. Leistung und max. Menge</t>
  </si>
  <si>
    <t>Lastfall 2: Max. Leistung und min. Menge</t>
  </si>
  <si>
    <t>Lastfall 3: Min. Leistung und max. Menge</t>
  </si>
  <si>
    <t>Lastfall 4: Min. Leistung und min. Menge</t>
  </si>
  <si>
    <t>Lastfall 5: Warmhaltung</t>
  </si>
  <si>
    <t>2,5</t>
  </si>
  <si>
    <t>Lastfall 6: Volllastbetrieb</t>
  </si>
  <si>
    <t>Zuschlagskriterien</t>
  </si>
  <si>
    <t>Nr. 2: Elektrischer Eigenbedarf Anlage exkl. Elektrodenkessel (Lastfall 1 + 6)</t>
  </si>
  <si>
    <t xml:space="preserve">Elektrischer Eigenbedarf </t>
  </si>
  <si>
    <t>Nr. 3: Elektrischer Eigenbedarf Warmhaltung (Lastfall 5)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</si>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</sst>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2EFD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7" borderId="0" xfId="0" applyFill="1"/>
    <xf numFmtId="0" fontId="6" fillId="7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7" borderId="14" xfId="0" applyFill="1" applyBorder="1"/>
    <xf numFmtId="0" fontId="2" fillId="7" borderId="0" xfId="0" applyFont="1" applyFill="1" applyAlignment="1">
      <alignment horizontal="center"/>
    </xf>
    <xf numFmtId="0" fontId="4" fillId="7" borderId="0" xfId="0" applyFont="1" applyFill="1"/>
    <xf numFmtId="0" fontId="4" fillId="7" borderId="13" xfId="0" applyFont="1" applyFill="1" applyBorder="1"/>
    <xf numFmtId="0" fontId="9" fillId="7" borderId="14" xfId="0" applyFont="1" applyFill="1" applyBorder="1"/>
    <xf numFmtId="0" fontId="9" fillId="7" borderId="0" xfId="0" applyFont="1" applyFill="1"/>
    <xf numFmtId="0" fontId="0" fillId="7" borderId="0" xfId="0" applyFill="1" applyAlignment="1">
      <alignment wrapText="1"/>
    </xf>
    <xf numFmtId="164" fontId="5" fillId="7" borderId="13" xfId="0" applyNumberFormat="1" applyFont="1" applyFill="1" applyBorder="1" applyAlignment="1">
      <alignment wrapText="1"/>
    </xf>
    <xf numFmtId="0" fontId="10" fillId="7" borderId="18" xfId="0" applyFont="1" applyFill="1" applyBorder="1" applyAlignment="1">
      <alignment horizontal="left" vertical="center"/>
    </xf>
    <xf numFmtId="0" fontId="0" fillId="5" borderId="18" xfId="0" applyFill="1" applyBorder="1"/>
    <xf numFmtId="0" fontId="0" fillId="6" borderId="18" xfId="0" applyFill="1" applyBorder="1"/>
    <xf numFmtId="0" fontId="0" fillId="4" borderId="18" xfId="0" applyFill="1" applyBorder="1"/>
    <xf numFmtId="0" fontId="0" fillId="2" borderId="18" xfId="0" applyFill="1" applyBorder="1"/>
    <xf numFmtId="0" fontId="0" fillId="7" borderId="13" xfId="0" applyFill="1" applyBorder="1" applyAlignment="1">
      <alignment wrapText="1"/>
    </xf>
    <xf numFmtId="0" fontId="5" fillId="7" borderId="14" xfId="0" applyFont="1" applyFill="1" applyBorder="1"/>
    <xf numFmtId="0" fontId="0" fillId="7" borderId="0" xfId="0" applyFill="1" applyBorder="1"/>
    <xf numFmtId="164" fontId="5" fillId="7" borderId="0" xfId="0" applyNumberFormat="1" applyFont="1" applyFill="1" applyBorder="1" applyAlignment="1">
      <alignment wrapText="1"/>
    </xf>
    <xf numFmtId="0" fontId="9" fillId="8" borderId="1" xfId="0" applyFont="1" applyFill="1" applyBorder="1" applyAlignment="1">
      <alignment vertical="center"/>
    </xf>
    <xf numFmtId="0" fontId="0" fillId="0" borderId="0" xfId="0" applyFill="1"/>
    <xf numFmtId="0" fontId="0" fillId="9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0" fillId="3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Border="1"/>
    <xf numFmtId="0" fontId="7" fillId="7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164" fontId="0" fillId="7" borderId="20" xfId="0" applyNumberFormat="1" applyFill="1" applyBorder="1" applyAlignment="1">
      <alignment horizontal="center" vertical="center"/>
    </xf>
    <xf numFmtId="0" fontId="11" fillId="7" borderId="0" xfId="0" applyFont="1" applyFill="1" applyBorder="1" applyAlignment="1">
      <alignment vertical="center"/>
    </xf>
    <xf numFmtId="2" fontId="1" fillId="7" borderId="0" xfId="0" applyNumberFormat="1" applyFont="1" applyFill="1" applyBorder="1" applyAlignment="1">
      <alignment vertical="center"/>
    </xf>
    <xf numFmtId="0" fontId="11" fillId="8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7" borderId="16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14" fontId="0" fillId="7" borderId="5" xfId="0" applyNumberFormat="1" applyFill="1" applyBorder="1" applyAlignment="1">
      <alignment horizontal="center" vertical="center"/>
    </xf>
    <xf numFmtId="14" fontId="0" fillId="7" borderId="17" xfId="0" applyNumberForma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left"/>
    </xf>
    <xf numFmtId="14" fontId="0" fillId="7" borderId="3" xfId="0" applyNumberFormat="1" applyFill="1" applyBorder="1" applyAlignment="1">
      <alignment horizontal="left"/>
    </xf>
    <xf numFmtId="14" fontId="0" fillId="7" borderId="4" xfId="0" applyNumberFormat="1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8" fillId="7" borderId="12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E2EFD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5866-D07B-4180-864F-B1017821C5D3}">
  <dimension ref="A1:M34"/>
  <sheetViews>
    <sheetView tabSelected="1" topLeftCell="A13" zoomScaleNormal="100" workbookViewId="0">
      <selection activeCell="D16" sqref="D16"/>
    </sheetView>
  </sheetViews>
  <sheetFormatPr baseColWidth="10" defaultColWidth="11.42578125" defaultRowHeight="15" x14ac:dyDescent="0.25"/>
  <cols>
    <col min="1" max="1" width="68.85546875" customWidth="1"/>
    <col min="2" max="2" width="16.5703125" customWidth="1"/>
    <col min="3" max="3" width="16.5703125" style="1" customWidth="1"/>
    <col min="4" max="5" width="18.140625" style="1" customWidth="1"/>
    <col min="6" max="6" width="16.5703125" style="1" customWidth="1"/>
    <col min="7" max="12" width="13.7109375" style="1" customWidth="1"/>
  </cols>
  <sheetData>
    <row r="1" spans="1:13" ht="21" customHeight="1" x14ac:dyDescent="0.25">
      <c r="A1" s="58" t="s">
        <v>41</v>
      </c>
      <c r="B1" s="59"/>
      <c r="C1" s="59"/>
      <c r="D1" s="59"/>
      <c r="E1" s="59"/>
      <c r="F1" s="59"/>
      <c r="G1" s="59"/>
      <c r="H1" s="59"/>
      <c r="I1" s="60"/>
      <c r="J1" s="35"/>
      <c r="K1" s="64"/>
      <c r="L1" s="65"/>
    </row>
    <row r="2" spans="1:13" ht="26.25" x14ac:dyDescent="0.25">
      <c r="A2" s="74" t="s">
        <v>10</v>
      </c>
      <c r="B2" s="75"/>
      <c r="C2" s="75"/>
      <c r="D2" s="75"/>
      <c r="E2" s="75"/>
      <c r="F2" s="75"/>
      <c r="G2" s="75"/>
      <c r="H2" s="75"/>
      <c r="I2" s="76"/>
      <c r="J2" s="37"/>
      <c r="K2" s="66">
        <v>46190</v>
      </c>
      <c r="L2" s="67"/>
    </row>
    <row r="3" spans="1:13" x14ac:dyDescent="0.25">
      <c r="A3" s="6"/>
      <c r="B3" s="3"/>
      <c r="C3" s="4"/>
      <c r="D3" s="4"/>
      <c r="E3" s="4"/>
      <c r="F3" s="4"/>
      <c r="G3" s="7"/>
      <c r="H3" s="7"/>
      <c r="I3" s="3"/>
      <c r="J3" s="3"/>
      <c r="K3" s="8"/>
      <c r="L3" s="9"/>
      <c r="M3" s="2"/>
    </row>
    <row r="4" spans="1:13" ht="18.75" x14ac:dyDescent="0.3">
      <c r="A4" s="10" t="s">
        <v>0</v>
      </c>
      <c r="B4" s="3"/>
      <c r="C4" s="11" t="s">
        <v>6</v>
      </c>
      <c r="D4" s="11"/>
      <c r="E4" s="11"/>
      <c r="F4" s="11"/>
      <c r="G4" s="3"/>
      <c r="H4" s="3"/>
      <c r="I4" s="3"/>
      <c r="J4" s="3"/>
      <c r="K4" s="3"/>
      <c r="L4" s="9"/>
      <c r="M4" s="2"/>
    </row>
    <row r="5" spans="1:13" x14ac:dyDescent="0.25">
      <c r="A5" s="14" t="s">
        <v>1</v>
      </c>
      <c r="B5" s="3"/>
      <c r="C5" s="61" t="s">
        <v>7</v>
      </c>
      <c r="D5" s="62"/>
      <c r="E5" s="62"/>
      <c r="F5" s="62"/>
      <c r="G5" s="63"/>
      <c r="H5" s="71"/>
      <c r="I5" s="72"/>
      <c r="J5" s="72"/>
      <c r="K5" s="73"/>
      <c r="L5" s="9"/>
      <c r="M5" s="2"/>
    </row>
    <row r="6" spans="1:13" x14ac:dyDescent="0.25">
      <c r="A6" s="15" t="s">
        <v>2</v>
      </c>
      <c r="B6" s="3"/>
      <c r="C6" s="61" t="s">
        <v>8</v>
      </c>
      <c r="D6" s="62"/>
      <c r="E6" s="62"/>
      <c r="F6" s="62"/>
      <c r="G6" s="63"/>
      <c r="H6" s="68"/>
      <c r="I6" s="69"/>
      <c r="J6" s="69"/>
      <c r="K6" s="70"/>
      <c r="L6" s="9"/>
      <c r="M6" s="2"/>
    </row>
    <row r="7" spans="1:13" x14ac:dyDescent="0.25">
      <c r="A7" s="16" t="s">
        <v>3</v>
      </c>
      <c r="B7" s="24"/>
      <c r="C7" s="3"/>
      <c r="D7" s="3"/>
      <c r="E7" s="3"/>
      <c r="F7" s="3"/>
      <c r="G7" s="3"/>
      <c r="H7" s="3"/>
      <c r="I7" s="3"/>
      <c r="J7" s="3"/>
      <c r="K7" s="3"/>
      <c r="L7" s="9"/>
      <c r="M7" s="2"/>
    </row>
    <row r="8" spans="1:13" x14ac:dyDescent="0.25">
      <c r="A8" s="17" t="s">
        <v>4</v>
      </c>
      <c r="B8" s="3"/>
      <c r="C8" s="34"/>
      <c r="D8" s="34"/>
      <c r="E8" s="34"/>
      <c r="F8" s="34"/>
      <c r="G8" s="7"/>
      <c r="H8" s="7"/>
      <c r="I8" s="3"/>
      <c r="J8" s="3"/>
      <c r="K8" s="3"/>
      <c r="L8" s="9"/>
      <c r="M8" s="2"/>
    </row>
    <row r="9" spans="1:13" x14ac:dyDescent="0.25">
      <c r="A9" s="18" t="s">
        <v>5</v>
      </c>
      <c r="B9" s="3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3" x14ac:dyDescent="0.25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19"/>
    </row>
    <row r="11" spans="1:13" ht="24.75" customHeight="1" x14ac:dyDescent="0.25">
      <c r="A11" s="23" t="s">
        <v>24</v>
      </c>
      <c r="B11" s="79" t="s">
        <v>16</v>
      </c>
      <c r="C11" s="80"/>
      <c r="D11" s="80"/>
      <c r="E11" s="80"/>
      <c r="F11" s="81"/>
      <c r="G11" s="79" t="s">
        <v>29</v>
      </c>
      <c r="H11" s="80"/>
      <c r="I11" s="80"/>
      <c r="J11" s="80"/>
      <c r="K11" s="80"/>
      <c r="L11" s="81"/>
    </row>
    <row r="12" spans="1:13" ht="20.25" customHeight="1" x14ac:dyDescent="0.25">
      <c r="A12" s="26"/>
      <c r="B12" s="5"/>
      <c r="C12" s="5"/>
      <c r="D12" s="45"/>
      <c r="E12" s="45"/>
      <c r="F12" s="45"/>
      <c r="G12" s="77" t="s">
        <v>13</v>
      </c>
      <c r="H12" s="78"/>
      <c r="I12" s="77" t="s">
        <v>14</v>
      </c>
      <c r="J12" s="78"/>
      <c r="K12" s="77" t="s">
        <v>42</v>
      </c>
      <c r="L12" s="78"/>
    </row>
    <row r="13" spans="1:13" ht="48.75" customHeight="1" x14ac:dyDescent="0.25">
      <c r="A13" s="82" t="s">
        <v>17</v>
      </c>
      <c r="B13" s="91" t="s">
        <v>18</v>
      </c>
      <c r="C13" s="91" t="s">
        <v>26</v>
      </c>
      <c r="D13" s="91" t="s">
        <v>38</v>
      </c>
      <c r="E13" s="91" t="s">
        <v>39</v>
      </c>
      <c r="F13" s="91" t="s">
        <v>30</v>
      </c>
      <c r="G13" s="82" t="s">
        <v>20</v>
      </c>
      <c r="H13" s="82" t="s">
        <v>21</v>
      </c>
      <c r="I13" s="82" t="s">
        <v>20</v>
      </c>
      <c r="J13" s="82" t="s">
        <v>21</v>
      </c>
      <c r="K13" s="82" t="s">
        <v>19</v>
      </c>
      <c r="L13" s="84" t="s">
        <v>43</v>
      </c>
    </row>
    <row r="14" spans="1:13" ht="16.5" customHeight="1" x14ac:dyDescent="0.25">
      <c r="A14" s="83"/>
      <c r="B14" s="92"/>
      <c r="C14" s="92"/>
      <c r="D14" s="92"/>
      <c r="E14" s="92"/>
      <c r="F14" s="92"/>
      <c r="G14" s="83"/>
      <c r="H14" s="83"/>
      <c r="I14" s="83"/>
      <c r="J14" s="83"/>
      <c r="K14" s="83"/>
      <c r="L14" s="85"/>
    </row>
    <row r="15" spans="1:13" ht="18" x14ac:dyDescent="0.25">
      <c r="A15" s="26" t="s">
        <v>12</v>
      </c>
      <c r="B15" s="26" t="s">
        <v>9</v>
      </c>
      <c r="C15" s="26" t="s">
        <v>31</v>
      </c>
      <c r="D15" s="26" t="s">
        <v>31</v>
      </c>
      <c r="E15" s="26" t="s">
        <v>31</v>
      </c>
      <c r="F15" s="26" t="s">
        <v>22</v>
      </c>
      <c r="G15" s="26" t="s">
        <v>37</v>
      </c>
      <c r="H15" s="26" t="s">
        <v>11</v>
      </c>
      <c r="I15" s="26" t="s">
        <v>37</v>
      </c>
      <c r="J15" s="26" t="s">
        <v>11</v>
      </c>
      <c r="K15" s="26" t="s">
        <v>23</v>
      </c>
      <c r="L15" s="26" t="s">
        <v>40</v>
      </c>
    </row>
    <row r="16" spans="1:13" x14ac:dyDescent="0.25">
      <c r="A16" s="47" t="s">
        <v>44</v>
      </c>
      <c r="B16" s="52">
        <v>100</v>
      </c>
      <c r="C16" s="52">
        <v>30</v>
      </c>
      <c r="D16" s="55"/>
      <c r="E16" s="55">
        <f>C16+D16</f>
        <v>30</v>
      </c>
      <c r="F16" s="57">
        <f>C16*0.99</f>
        <v>29.7</v>
      </c>
      <c r="G16" s="50">
        <v>7.5</v>
      </c>
      <c r="H16" s="53">
        <v>98</v>
      </c>
      <c r="I16" s="50">
        <v>7.5</v>
      </c>
      <c r="J16" s="54">
        <f>H16+L16</f>
        <v>115.01193317422434</v>
      </c>
      <c r="K16" s="51">
        <v>1500</v>
      </c>
      <c r="L16" s="54">
        <f>(F16*3600)/(K16*4.19)</f>
        <v>17.011933174224342</v>
      </c>
    </row>
    <row r="17" spans="1:12" x14ac:dyDescent="0.25">
      <c r="A17" s="47" t="s">
        <v>45</v>
      </c>
      <c r="B17" s="52">
        <v>100</v>
      </c>
      <c r="C17" s="52">
        <v>30</v>
      </c>
      <c r="D17" s="55"/>
      <c r="E17" s="55">
        <f t="shared" ref="E17:E20" si="0">C17+D17</f>
        <v>30</v>
      </c>
      <c r="F17" s="57">
        <f>C17*0.99</f>
        <v>29.7</v>
      </c>
      <c r="G17" s="50">
        <v>7.5</v>
      </c>
      <c r="H17" s="53">
        <v>60</v>
      </c>
      <c r="I17" s="50">
        <v>7.5</v>
      </c>
      <c r="J17" s="54">
        <f>H17+L17</f>
        <v>129.91205414064797</v>
      </c>
      <c r="K17" s="51">
        <v>365</v>
      </c>
      <c r="L17" s="54">
        <f>(F17*3600)/(K17*4.19)</f>
        <v>69.912054140647982</v>
      </c>
    </row>
    <row r="18" spans="1:12" x14ac:dyDescent="0.25">
      <c r="A18" s="47" t="s">
        <v>46</v>
      </c>
      <c r="B18" s="52">
        <f>C18*100/C16</f>
        <v>3.3333333333333335</v>
      </c>
      <c r="C18" s="52">
        <v>1</v>
      </c>
      <c r="D18" s="55"/>
      <c r="E18" s="55">
        <f t="shared" si="0"/>
        <v>1</v>
      </c>
      <c r="F18" s="57">
        <f>C18*0.99</f>
        <v>0.99</v>
      </c>
      <c r="G18" s="50">
        <v>7.5</v>
      </c>
      <c r="H18" s="53">
        <v>98</v>
      </c>
      <c r="I18" s="50">
        <v>7.5</v>
      </c>
      <c r="J18" s="54">
        <f>H18+L18</f>
        <v>98.567064439140808</v>
      </c>
      <c r="K18" s="51">
        <v>1500</v>
      </c>
      <c r="L18" s="54">
        <f>(F18*3600)/(K18*4.19)</f>
        <v>0.56706443914081139</v>
      </c>
    </row>
    <row r="19" spans="1:12" x14ac:dyDescent="0.25">
      <c r="A19" s="47" t="s">
        <v>47</v>
      </c>
      <c r="B19" s="52">
        <f>C19*100/C17</f>
        <v>3.3333333333333335</v>
      </c>
      <c r="C19" s="52">
        <v>1</v>
      </c>
      <c r="D19" s="55"/>
      <c r="E19" s="55">
        <f t="shared" si="0"/>
        <v>1</v>
      </c>
      <c r="F19" s="57">
        <f>C19*0.99</f>
        <v>0.99</v>
      </c>
      <c r="G19" s="50">
        <v>7.5</v>
      </c>
      <c r="H19" s="53">
        <v>98</v>
      </c>
      <c r="I19" s="50">
        <v>7.5</v>
      </c>
      <c r="J19" s="54">
        <f>H19+L19</f>
        <v>100.33040180468826</v>
      </c>
      <c r="K19" s="51">
        <v>365</v>
      </c>
      <c r="L19" s="54">
        <f>(F19*3600)/(K19*4.19)</f>
        <v>2.330401804688266</v>
      </c>
    </row>
    <row r="20" spans="1:12" x14ac:dyDescent="0.25">
      <c r="A20" s="48" t="s">
        <v>48</v>
      </c>
      <c r="B20" s="49">
        <v>0</v>
      </c>
      <c r="C20" s="49">
        <v>0</v>
      </c>
      <c r="D20" s="55"/>
      <c r="E20" s="55">
        <f t="shared" si="0"/>
        <v>0</v>
      </c>
      <c r="F20" s="41"/>
      <c r="G20" s="41"/>
      <c r="H20" s="41"/>
      <c r="I20" s="41"/>
      <c r="J20" s="41"/>
      <c r="K20" s="41"/>
      <c r="L20" s="41"/>
    </row>
    <row r="22" spans="1:12" ht="24.75" customHeight="1" x14ac:dyDescent="0.25">
      <c r="A22" s="23" t="s">
        <v>25</v>
      </c>
      <c r="B22" s="79" t="s">
        <v>16</v>
      </c>
      <c r="C22" s="80"/>
      <c r="D22" s="81"/>
      <c r="E22" s="79" t="s">
        <v>13</v>
      </c>
      <c r="F22" s="80"/>
      <c r="G22" s="80"/>
      <c r="H22" s="89" t="s">
        <v>14</v>
      </c>
      <c r="I22" s="89"/>
      <c r="J22" s="89"/>
      <c r="K22" s="42"/>
      <c r="L22"/>
    </row>
    <row r="23" spans="1:12" ht="19.5" customHeight="1" x14ac:dyDescent="0.25">
      <c r="A23" s="39" t="s">
        <v>15</v>
      </c>
      <c r="B23" s="5"/>
      <c r="C23" s="5"/>
      <c r="D23" s="36"/>
      <c r="E23" s="86" t="s">
        <v>33</v>
      </c>
      <c r="F23" s="87"/>
      <c r="G23" s="88"/>
      <c r="H23" s="90" t="s">
        <v>34</v>
      </c>
      <c r="I23" s="90"/>
      <c r="J23" s="90"/>
      <c r="K23" s="43"/>
      <c r="L23"/>
    </row>
    <row r="24" spans="1:12" ht="45" x14ac:dyDescent="0.25">
      <c r="A24" s="26" t="s">
        <v>17</v>
      </c>
      <c r="B24" s="29" t="s">
        <v>18</v>
      </c>
      <c r="C24" s="29" t="s">
        <v>27</v>
      </c>
      <c r="D24" s="27" t="s">
        <v>32</v>
      </c>
      <c r="E24" s="30" t="s">
        <v>19</v>
      </c>
      <c r="F24" s="30" t="s">
        <v>20</v>
      </c>
      <c r="G24" s="30" t="s">
        <v>21</v>
      </c>
      <c r="H24" s="29" t="s">
        <v>19</v>
      </c>
      <c r="I24" s="29" t="s">
        <v>20</v>
      </c>
      <c r="J24" s="29" t="s">
        <v>21</v>
      </c>
      <c r="L24"/>
    </row>
    <row r="25" spans="1:12" ht="18" x14ac:dyDescent="0.25">
      <c r="A25" s="26" t="s">
        <v>12</v>
      </c>
      <c r="B25" s="26" t="s">
        <v>9</v>
      </c>
      <c r="C25" s="26" t="s">
        <v>28</v>
      </c>
      <c r="D25" s="26" t="s">
        <v>31</v>
      </c>
      <c r="E25" s="26" t="s">
        <v>36</v>
      </c>
      <c r="F25" s="26" t="s">
        <v>37</v>
      </c>
      <c r="G25" s="26" t="s">
        <v>11</v>
      </c>
      <c r="H25" s="26" t="s">
        <v>36</v>
      </c>
      <c r="I25" s="26" t="s">
        <v>35</v>
      </c>
      <c r="J25" s="26" t="s">
        <v>11</v>
      </c>
      <c r="L25"/>
    </row>
    <row r="26" spans="1:12" x14ac:dyDescent="0.25">
      <c r="A26" s="28" t="s">
        <v>50</v>
      </c>
      <c r="B26" s="38">
        <v>100</v>
      </c>
      <c r="C26" s="38">
        <v>50</v>
      </c>
      <c r="D26" s="56"/>
      <c r="E26" s="31"/>
      <c r="F26" s="40" t="s">
        <v>49</v>
      </c>
      <c r="G26" s="25">
        <v>60</v>
      </c>
      <c r="H26" s="32"/>
      <c r="I26" s="40" t="s">
        <v>55</v>
      </c>
      <c r="J26" s="33"/>
      <c r="L26"/>
    </row>
    <row r="30" spans="1:12" ht="18.75" x14ac:dyDescent="0.25">
      <c r="A30" s="23" t="s">
        <v>51</v>
      </c>
      <c r="B30" s="44"/>
      <c r="K30"/>
      <c r="L30"/>
    </row>
    <row r="31" spans="1:12" ht="45.75" customHeight="1" x14ac:dyDescent="0.25">
      <c r="A31" s="26" t="s">
        <v>17</v>
      </c>
      <c r="B31" s="46" t="s">
        <v>53</v>
      </c>
      <c r="K31"/>
      <c r="L31"/>
    </row>
    <row r="32" spans="1:12" ht="18" x14ac:dyDescent="0.25">
      <c r="A32" s="26" t="s">
        <v>12</v>
      </c>
      <c r="B32" s="26" t="s">
        <v>31</v>
      </c>
      <c r="K32"/>
      <c r="L32"/>
    </row>
    <row r="33" spans="1:12" x14ac:dyDescent="0.25">
      <c r="A33" s="28" t="s">
        <v>52</v>
      </c>
      <c r="B33" s="55">
        <f>D16+D26</f>
        <v>0</v>
      </c>
      <c r="K33"/>
      <c r="L33"/>
    </row>
    <row r="34" spans="1:12" x14ac:dyDescent="0.25">
      <c r="A34" s="28" t="s">
        <v>54</v>
      </c>
      <c r="B34" s="55">
        <f>D20</f>
        <v>0</v>
      </c>
    </row>
  </sheetData>
  <mergeCells count="30">
    <mergeCell ref="A13:A14"/>
    <mergeCell ref="B13:B14"/>
    <mergeCell ref="C13:C14"/>
    <mergeCell ref="D13:D14"/>
    <mergeCell ref="F13:F14"/>
    <mergeCell ref="E13:E14"/>
    <mergeCell ref="E23:G23"/>
    <mergeCell ref="B11:F11"/>
    <mergeCell ref="B22:D22"/>
    <mergeCell ref="G13:G14"/>
    <mergeCell ref="H13:H14"/>
    <mergeCell ref="H22:J22"/>
    <mergeCell ref="H23:J23"/>
    <mergeCell ref="J13:J14"/>
    <mergeCell ref="G12:H12"/>
    <mergeCell ref="I12:J12"/>
    <mergeCell ref="K12:L12"/>
    <mergeCell ref="G11:L11"/>
    <mergeCell ref="E22:G22"/>
    <mergeCell ref="K13:K14"/>
    <mergeCell ref="I13:I14"/>
    <mergeCell ref="L13:L14"/>
    <mergeCell ref="A1:I1"/>
    <mergeCell ref="C6:G6"/>
    <mergeCell ref="K1:L1"/>
    <mergeCell ref="K2:L2"/>
    <mergeCell ref="H6:K6"/>
    <mergeCell ref="H5:K5"/>
    <mergeCell ref="C5:G5"/>
    <mergeCell ref="A2:I2"/>
  </mergeCells>
  <phoneticPr fontId="3" type="noConversion"/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873239A270A46BA86AB714916776C" ma:contentTypeVersion="23" ma:contentTypeDescription="Ein neues Dokument erstellen." ma:contentTypeScope="" ma:versionID="148ecfb72baafd5c88e55de8d07e433f">
  <xsd:schema xmlns:xsd="http://www.w3.org/2001/XMLSchema" xmlns:xs="http://www.w3.org/2001/XMLSchema" xmlns:p="http://schemas.microsoft.com/office/2006/metadata/properties" xmlns:ns2="f2471161-cea8-45e7-8d18-395673567267" xmlns:ns3="d04d5367-69c3-4a14-95ae-ecd8924ed12c" targetNamespace="http://schemas.microsoft.com/office/2006/metadata/properties" ma:root="true" ma:fieldsID="fe109b0bd688a8461ace65b39cd8006c" ns2:_="" ns3:_="">
    <xsd:import namespace="f2471161-cea8-45e7-8d18-395673567267"/>
    <xsd:import namespace="d04d5367-69c3-4a14-95ae-ecd8924ed12c"/>
    <xsd:element name="properties">
      <xsd:complexType>
        <xsd:sequence>
          <xsd:element name="documentManagement">
            <xsd:complexType>
              <xsd:all>
                <xsd:element ref="ns2:o3c59185879f4cc6b7822c222937634c" minOccurs="0"/>
                <xsd:element ref="ns2:TaxKeywordTaxHTField" minOccurs="0"/>
                <xsd:element ref="ns3:MediaServiceKeyPoints" minOccurs="0"/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71161-cea8-45e7-8d18-395673567267" elementFormDefault="qualified">
    <xsd:import namespace="http://schemas.microsoft.com/office/2006/documentManagement/types"/>
    <xsd:import namespace="http://schemas.microsoft.com/office/infopath/2007/PartnerControls"/>
    <xsd:element name="o3c59185879f4cc6b7822c222937634c" ma:index="8" nillable="true" ma:taxonomy="true" ma:internalName="o3c59185879f4cc6b7822c222937634c" ma:taxonomyFieldName="MCKnowledgeTag" ma:displayName="Kategorie" ma:default="" ma:fieldId="{83c59185-879f-4cc6-b782-2c222937634c}" ma:taxonomyMulti="true" ma:sspId="83ec222a-152c-4d8c-9942-49c341f122fd" ma:termSetId="c5d8b335-88cb-44b0-85ae-06b44a18cc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0" nillable="true" ma:displayName="TaxKeywordTaxHTField" ma:hidden="true" ma:internalName="TaxKeywordTaxHTField">
      <xsd:simpleType>
        <xsd:restriction base="dms:Note"/>
      </xsd:simpleType>
    </xsd:element>
    <xsd:element name="_dlc_DocId" ma:index="12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3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14" nillable="true" ma:displayName="Taxonomy Catch All Column" ma:hidden="true" ma:list="{a71e031d-2ae8-4dcd-b7d5-760c77fcef1b}" ma:internalName="TaxCatchAll" ma:showField="CatchAllData" ma:web="f2471161-cea8-45e7-8d18-395673567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5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d5367-69c3-4a14-95ae-ecd8924ed12c" elementFormDefault="qualified">
    <xsd:import namespace="http://schemas.microsoft.com/office/2006/documentManagement/types"/>
    <xsd:import namespace="http://schemas.microsoft.com/office/infopath/2007/PartnerControls"/>
    <xsd:element name="MediaServiceKeyPoints" ma:index="11" nillable="true" ma:displayName="KeyPoints" ma:description="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83ec222a-152c-4d8c-9942-49c341f12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3ec222a-152c-4d8c-9942-49c341f122fd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c59185879f4cc6b7822c222937634c xmlns="f2471161-cea8-45e7-8d18-395673567267">
      <Terms xmlns="http://schemas.microsoft.com/office/infopath/2007/PartnerControls"/>
    </o3c59185879f4cc6b7822c222937634c>
    <TaxCatchAll xmlns="f2471161-cea8-45e7-8d18-395673567267" xsi:nil="true"/>
    <TaxKeywordTaxHTField xmlns="f2471161-cea8-45e7-8d18-395673567267" xsi:nil="true"/>
    <_dlc_DocId xmlns="f2471161-cea8-45e7-8d18-395673567267">2N3H6JEJM7QQ-1848628436-3751</_dlc_DocId>
    <_dlc_DocIdUrl xmlns="f2471161-cea8-45e7-8d18-395673567267">
      <Url>https://evodigital.sharepoint.com/sites/pjarmvv-gkm-fwn/_layouts/15/DocIdRedir.aspx?ID=2N3H6JEJM7QQ-1848628436-3751</Url>
      <Description>2N3H6JEJM7QQ-1848628436-3751</Description>
    </_dlc_DocIdUrl>
    <lcf76f155ced4ddcb4097134ff3c332f xmlns="d04d5367-69c3-4a14-95ae-ecd8924ed12c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8F1F3-C31B-4990-89D8-295A1101AAF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F95B52-7674-44B4-8B5B-0F13AA1D0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471161-cea8-45e7-8d18-395673567267"/>
    <ds:schemaRef ds:uri="d04d5367-69c3-4a14-95ae-ecd8924ed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FFD1E-F10B-47F0-BD81-8EA07C3A09C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DFAF137-9CB4-4BA7-BD7B-FD5A970E4E3F}">
  <ds:schemaRefs>
    <ds:schemaRef ds:uri="http://schemas.microsoft.com/office/2006/metadata/properties"/>
    <ds:schemaRef ds:uri="http://schemas.microsoft.com/office/infopath/2007/PartnerControls"/>
    <ds:schemaRef ds:uri="6afa9488-fcc4-4b0d-99e6-0653c20d42ed"/>
    <ds:schemaRef ds:uri="caa0a603-f2ba-4888-9c82-27469772bdf6"/>
    <ds:schemaRef ds:uri="f2471161-cea8-45e7-8d18-395673567267"/>
    <ds:schemaRef ds:uri="f6d4c170-61f3-43bc-968a-136cc4e276b4"/>
    <ds:schemaRef ds:uri="d04d5367-69c3-4a14-95ae-ecd8924ed12c"/>
  </ds:schemaRefs>
</ds:datastoreItem>
</file>

<file path=customXml/itemProps5.xml><?xml version="1.0" encoding="utf-8"?>
<ds:datastoreItem xmlns:ds="http://schemas.openxmlformats.org/officeDocument/2006/customXml" ds:itemID="{F68330D9-08CA-40E1-8CE4-DDBE976FE1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Lastfalltabelle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Gatel, Caroline, TU.T.2, MVV Umwelt</dc:creator>
  <cp:keywords/>
  <dc:description/>
  <cp:lastModifiedBy>Sokop, Dennis, TU.T.4, MVV Umwelt</cp:lastModifiedBy>
  <cp:revision/>
  <dcterms:created xsi:type="dcterms:W3CDTF">2015-06-05T18:19:34Z</dcterms:created>
  <dcterms:modified xsi:type="dcterms:W3CDTF">2026-06-23T12:37:39Z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0x010100951873239A270A46BA86AB714916776C</vt:lpwstr>
  </property>
  <property fmtid="{D5CDD505-2E9C-101B-9397-08002B2CF9AE}" pid="3" name="_dlc_DocIdItemGuid">
    <vt:lpwstr>e605e9ae-b4fc-496f-8046-05ddd0c08dc4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MCKnowledgeTag">
    <vt:lpwstr/>
  </property>
  <property fmtid="{D5CDD505-2E9C-101B-9397-08002B2CF9AE}" pid="7" name="Order">
    <vt:r8>363800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